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Surfaces/Surfaces/Lot 1/iA SUP CAMPUS/"/>
    </mc:Choice>
  </mc:AlternateContent>
  <xr:revisionPtr revIDLastSave="0" documentId="8_{78249770-839D-4D8F-A979-633E91DB1C6A}" xr6:coauthVersionLast="47" xr6:coauthVersionMax="47" xr10:uidLastSave="{00000000-0000-0000-0000-000000000000}"/>
  <bookViews>
    <workbookView xWindow="-108" yWindow="-108" windowWidth="23256" windowHeight="12456" xr2:uid="{4ED094BA-6F0A-4242-8C14-258F8302648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5" i="1"/>
  <c r="B3" i="1"/>
  <c r="B2" i="1"/>
</calcChain>
</file>

<file path=xl/sharedStrings.xml><?xml version="1.0" encoding="utf-8"?>
<sst xmlns="http://schemas.openxmlformats.org/spreadsheetml/2006/main" count="17" uniqueCount="16">
  <si>
    <t>SUP CAMPUS</t>
  </si>
  <si>
    <t>Surface Utile totale</t>
  </si>
  <si>
    <t>m²</t>
  </si>
  <si>
    <t>Sols PVC</t>
  </si>
  <si>
    <t>m² compris les cages d'escalier</t>
  </si>
  <si>
    <t>Sols MOQUETTE</t>
  </si>
  <si>
    <t>Sols CARRELAGE</t>
  </si>
  <si>
    <t>m² (existant / d'origine)</t>
  </si>
  <si>
    <t>Nb sanitaires/wc</t>
  </si>
  <si>
    <t>Nb éviers/vasques</t>
  </si>
  <si>
    <t>Parois intérieures vitrées</t>
  </si>
  <si>
    <t>42 châssis vitrés environ 40x210 + 4 grands châssis vitrés environ 120x150</t>
  </si>
  <si>
    <t>Menuiseries extérieures vitrées</t>
  </si>
  <si>
    <t>22 châssis vitrés env. 170x60 sur 4 étages, sur 2 faces</t>
  </si>
  <si>
    <t>Présence d'une terrasse extérieure environ 150 m², dallettes sur plot, dernier niveau</t>
  </si>
  <si>
    <t>Présence de 2 acsenseurs et 2 cages d'escaliers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</si>
</sst>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0" borderId="1" xfId="0" applyFont="1" applyBorder="1"/>
    <xf numFmtId="1" fontId="2" fillId="0" borderId="1" xfId="0" applyNumberFormat="1" applyFont="1" applyBorder="1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9C187-4916-42C7-8D7C-C9D62CDD556D}">
  <dimension ref="A1:C11"/>
  <sheetViews>
    <sheetView tabSelected="1" workbookViewId="0">
      <selection activeCell="C18" sqref="C18"/>
    </sheetView>
  </sheetViews>
  <sheetFormatPr baseColWidth="10" defaultRowHeight="14.4" x14ac:dyDescent="0.3"/>
  <cols>
    <col min="1" max="1" width="61.109375" customWidth="1"/>
    <col min="2" max="2" width="30.5546875" customWidth="1"/>
    <col min="3" max="3" width="71.33203125" customWidth="1"/>
  </cols>
  <sheetData>
    <row r="1" spans="1:3" x14ac:dyDescent="0.3">
      <c r="A1" s="1" t="s">
        <v>0</v>
      </c>
      <c r="B1" s="1"/>
      <c r="C1" s="1"/>
    </row>
    <row r="2" spans="1:3" x14ac:dyDescent="0.3">
      <c r="A2" s="2" t="s">
        <v>1</v>
      </c>
      <c r="B2" s="3">
        <f>SUM(B3:B5)</f>
        <v>1720</v>
      </c>
      <c r="C2" s="2" t="s">
        <v>2</v>
      </c>
    </row>
    <row r="3" spans="1:3" x14ac:dyDescent="0.3">
      <c r="A3" s="4" t="s">
        <v>3</v>
      </c>
      <c r="B3" s="5">
        <f>1720-B5</f>
        <v>1669</v>
      </c>
      <c r="C3" s="4" t="s">
        <v>4</v>
      </c>
    </row>
    <row r="4" spans="1:3" x14ac:dyDescent="0.3">
      <c r="A4" s="4" t="s">
        <v>5</v>
      </c>
      <c r="B4" s="4">
        <v>0</v>
      </c>
      <c r="C4" s="4" t="s">
        <v>2</v>
      </c>
    </row>
    <row r="5" spans="1:3" x14ac:dyDescent="0.3">
      <c r="A5" s="4" t="s">
        <v>6</v>
      </c>
      <c r="B5" s="4">
        <f>11+17+11+12</f>
        <v>51</v>
      </c>
      <c r="C5" s="4" t="s">
        <v>7</v>
      </c>
    </row>
    <row r="6" spans="1:3" x14ac:dyDescent="0.3">
      <c r="A6" s="4" t="s">
        <v>8</v>
      </c>
      <c r="B6" s="4">
        <v>12</v>
      </c>
      <c r="C6" s="4"/>
    </row>
    <row r="7" spans="1:3" x14ac:dyDescent="0.3">
      <c r="A7" s="4" t="s">
        <v>9</v>
      </c>
      <c r="B7" s="4">
        <v>13</v>
      </c>
      <c r="C7" s="4"/>
    </row>
    <row r="8" spans="1:3" x14ac:dyDescent="0.3">
      <c r="A8" s="4" t="s">
        <v>10</v>
      </c>
      <c r="B8" s="5">
        <f>((42*0.4*2.1)+(4*1.2*1.5))*2</f>
        <v>84.960000000000008</v>
      </c>
      <c r="C8" s="4" t="s">
        <v>11</v>
      </c>
    </row>
    <row r="9" spans="1:3" x14ac:dyDescent="0.3">
      <c r="A9" s="4" t="s">
        <v>12</v>
      </c>
      <c r="B9" s="5">
        <f>((22*1.7*0.6)*4)*2</f>
        <v>179.51999999999998</v>
      </c>
      <c r="C9" s="4" t="s">
        <v>13</v>
      </c>
    </row>
    <row r="10" spans="1:3" x14ac:dyDescent="0.3">
      <c r="A10" s="4" t="s">
        <v>14</v>
      </c>
      <c r="B10" s="4"/>
      <c r="C10" s="4"/>
    </row>
    <row r="11" spans="1:3" x14ac:dyDescent="0.3">
      <c r="A11" s="4" t="s">
        <v>15</v>
      </c>
      <c r="B11" s="4"/>
      <c r="C11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https://ccipdll.sharepoint.com/sites/CCI44-DIP/Achats/_layouts/15/wrkstat.aspx?List=c397f12b-0e49-407c-ac66-8ce7992bc47e&amp;WorkflowInstanceName=ac4f70fb-9556-45cf-bc01-af911b20b0ee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FDDFFF7A-9D0D-4AE6-8FF9-2343FF573D4D}"/>
</file>

<file path=customXml/itemProps2.xml><?xml version="1.0" encoding="utf-8"?>
<ds:datastoreItem xmlns:ds="http://schemas.openxmlformats.org/officeDocument/2006/customXml" ds:itemID="{B150D198-3AE9-454A-8B43-93F1995A91DD}"/>
</file>

<file path=customXml/itemProps3.xml><?xml version="1.0" encoding="utf-8"?>
<ds:datastoreItem xmlns:ds="http://schemas.openxmlformats.org/officeDocument/2006/customXml" ds:itemID="{E11466E3-B366-43FA-993B-A16B10F4FF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GOIZET Adrien</dc:creator>
  <cp:lastModifiedBy>GOIZET Adrien</cp:lastModifiedBy>
  <dcterms:created xsi:type="dcterms:W3CDTF">2025-11-26T07:42:42Z</dcterms:created>
  <dcterms:modified xsi:type="dcterms:W3CDTF">2025-11-26T07:44:17Z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